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1856" yWindow="-96" windowWidth="10848" windowHeight="10320"/>
  </bookViews>
  <sheets>
    <sheet name="Бюджет" sheetId="3" r:id="rId1"/>
  </sheets>
  <definedNames>
    <definedName name="APPT" localSheetId="0">Бюджет!$A$18</definedName>
    <definedName name="FIO" localSheetId="0">Бюджет!#REF!</definedName>
    <definedName name="SIGN" localSheetId="0">Бюджет!$A$18:$G$19</definedName>
    <definedName name="_xlnm.Print_Titles" localSheetId="0">Бюджет!$9:$9</definedName>
    <definedName name="_xlnm.Print_Area" localSheetId="0">Бюджет!$A$1:$G$86</definedName>
  </definedNames>
  <calcPr calcId="125725"/>
</workbook>
</file>

<file path=xl/calcChain.xml><?xml version="1.0" encoding="utf-8"?>
<calcChain xmlns="http://schemas.openxmlformats.org/spreadsheetml/2006/main">
  <c r="D39" i="3"/>
  <c r="D72" l="1"/>
  <c r="D57"/>
  <c r="D20"/>
  <c r="D23"/>
  <c r="D29"/>
  <c r="D38"/>
  <c r="D46"/>
  <c r="D54"/>
  <c r="D66"/>
  <c r="D79"/>
  <c r="D81"/>
  <c r="D11"/>
  <c r="F46"/>
  <c r="C81"/>
  <c r="C57"/>
  <c r="C38"/>
  <c r="C29"/>
  <c r="F11"/>
  <c r="F20"/>
  <c r="F23"/>
  <c r="F29"/>
  <c r="F38"/>
  <c r="F43"/>
  <c r="F54"/>
  <c r="F57"/>
  <c r="F66"/>
  <c r="F72"/>
  <c r="F77"/>
  <c r="F79"/>
  <c r="F81"/>
  <c r="E11"/>
  <c r="E81"/>
  <c r="G81"/>
  <c r="E79"/>
  <c r="G79"/>
  <c r="C79"/>
  <c r="D77"/>
  <c r="E77"/>
  <c r="G77"/>
  <c r="C77"/>
  <c r="E72"/>
  <c r="G72"/>
  <c r="C72"/>
  <c r="E66"/>
  <c r="G66"/>
  <c r="C66"/>
  <c r="E57"/>
  <c r="G57"/>
  <c r="E54"/>
  <c r="G54"/>
  <c r="C54"/>
  <c r="E46"/>
  <c r="G46"/>
  <c r="C46"/>
  <c r="D43"/>
  <c r="E43"/>
  <c r="G43"/>
  <c r="C43"/>
  <c r="E38"/>
  <c r="E20"/>
  <c r="E23"/>
  <c r="E29"/>
  <c r="G38"/>
  <c r="G29"/>
  <c r="G23"/>
  <c r="C23"/>
  <c r="G20"/>
  <c r="G11"/>
  <c r="C20"/>
  <c r="C11"/>
  <c r="C10" l="1"/>
  <c r="D10"/>
  <c r="E10"/>
  <c r="F10"/>
  <c r="G10"/>
</calcChain>
</file>

<file path=xl/sharedStrings.xml><?xml version="1.0" encoding="utf-8"?>
<sst xmlns="http://schemas.openxmlformats.org/spreadsheetml/2006/main" count="163" uniqueCount="163">
  <si>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</si>
  <si>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</si>
  <si>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</si>
  <si>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</si>
  <si>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</si>
  <si>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</si>
  <si>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</si>
  <si>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</si>
  <si>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</si>
  <si>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</si>
  <si>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</si>
  <si>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</si>
  <si>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Международные отношения и международное сотрудничество</t>
  </si>
  <si>
    <t>0108</t>
  </si>
  <si>
    <t>Резервные фонды</t>
  </si>
  <si>
    <t>0111</t>
  </si>
  <si>
    <t>0113</t>
  </si>
  <si>
    <t>Национальная оборона</t>
  </si>
  <si>
    <t>0200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</si>
  <si>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</si>
  <si>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</si>
  <si>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</si>
  <si>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</si>
  <si>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</si>
  <si>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</si>
  <si>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</si>
  <si>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</si>
  <si>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</si>
  <si>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</si>
  <si>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</si>
  <si>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</si>
  <si>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</si>
  <si>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</si>
  <si>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Общеэкономические вопросы</t>
  </si>
  <si>
    <t>0401</t>
  </si>
  <si>
    <t>Сельское хозяйство и рыболовство</t>
  </si>
  <si>
    <t>0405</t>
  </si>
  <si>
    <t>Водное хозяйство</t>
  </si>
  <si>
    <t>0406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</si>
  <si>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</si>
  <si>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</si>
  <si>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</si>
  <si>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</si>
  <si>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</si>
  <si>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</si>
  <si>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</si>
  <si>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</si>
  <si>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</si>
  <si>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</si>
  <si>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</si>
  <si>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</si>
  <si>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</si>
  <si>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</si>
  <si>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</si>
  <si>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</si>
  <si>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</si>
  <si>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</si>
  <si>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</si>
  <si>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</si>
  <si>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</si>
  <si>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</si>
  <si>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</si>
  <si>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</si>
  <si>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</si>
  <si>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</si>
  <si>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</si>
  <si>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</si>
  <si>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</si>
  <si>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</si>
  <si>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Среднее профессиональное образование</t>
  </si>
  <si>
    <t>0704</t>
  </si>
  <si>
    <t>Профессиональная подготовка, переподготовка и повышение квалификации</t>
  </si>
  <si>
    <t>0705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</si>
  <si>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</si>
  <si>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</si>
  <si>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</si>
  <si>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</si>
  <si>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</si>
  <si>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</si>
  <si>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</si>
  <si>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</si>
  <si>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</si>
  <si>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</si>
  <si>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</si>
  <si>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Стационарная медицинская помощь</t>
  </si>
  <si>
    <t>0901</t>
  </si>
  <si>
    <t>Амбулаторная помощь</t>
  </si>
  <si>
    <t>0902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</si>
  <si>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</si>
  <si>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</si>
  <si>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</si>
  <si>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</si>
  <si>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её компонентов</t>
  </si>
  <si>
    <t>0906</t>
  </si>
  <si>
    <t>Санитарно-эпидемиологическое благополучие</t>
  </si>
  <si>
    <t>0907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</si>
  <si>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</si>
  <si>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</si>
  <si>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</si>
  <si>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</si>
  <si>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</si>
  <si>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</si>
  <si>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</si>
  <si>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</si>
  <si>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</si>
  <si>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</si>
  <si>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</si>
  <si>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</si>
  <si>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</si>
  <si>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</si>
  <si>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</si>
  <si>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</si>
  <si>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</si>
  <si>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</si>
  <si>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</si>
  <si>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</si>
  <si>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</si>
  <si>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</si>
  <si>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</si>
  <si>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</si>
  <si>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</si>
  <si>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</si>
  <si>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</si>
  <si>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</si>
  <si>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</si>
  <si>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</si>
  <si>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</si>
  <si>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</si>
  <si>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</si>
  <si>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</si>
  <si>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</si>
  <si>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</si>
  <si>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</si>
  <si>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</si>
  <si>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</si>
  <si>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</si>
  <si>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ВСЕГО:</t>
  </si>
  <si>
    <t xml:space="preserve">Миграционная политика </t>
  </si>
  <si>
    <t>0311</t>
  </si>
  <si>
    <t xml:space="preserve">Дополнительное образование детей </t>
  </si>
  <si>
    <t>0703</t>
  </si>
  <si>
    <t xml:space="preserve">Молодежная политика </t>
  </si>
  <si>
    <t xml:space="preserve">Мобилизационная и вневойсковая подготовка </t>
  </si>
  <si>
    <t>0203</t>
  </si>
  <si>
    <t>Другие общегосударственные вопросы</t>
  </si>
  <si>
    <t>* с учетом целевых средств федерального бюджета</t>
  </si>
  <si>
    <t>Связь и информатика</t>
  </si>
  <si>
    <t>0410</t>
  </si>
  <si>
    <t>Проект на 2021 год</t>
  </si>
  <si>
    <t>Приложение 3</t>
  </si>
  <si>
    <t>Проект на 2022 год</t>
  </si>
  <si>
    <t>к пояснительной записке к проекту Закона Томской области</t>
  </si>
  <si>
    <t xml:space="preserve"> "Об областном бюджете на 2021 год и на плановый период</t>
  </si>
  <si>
    <t xml:space="preserve"> 2022 и 2023 годов"</t>
  </si>
  <si>
    <t>Распределение бюджетных ассигнований областного бюджета по разделам и подразделам 
классификации расходов бюджетов в 2019 - 2023 годах</t>
  </si>
  <si>
    <t xml:space="preserve">Исполнено
 за 2019 год*  </t>
  </si>
  <si>
    <t>Ожидаемое исполнение за 2020 год*</t>
  </si>
  <si>
    <t>Проект на 2023 год</t>
  </si>
  <si>
    <t>0905</t>
  </si>
  <si>
    <t>Санаторно-оздоровительная помощь</t>
  </si>
  <si>
    <t>Коды разделов, подразделов</t>
  </si>
  <si>
    <t>Наименования разделов, подразделов</t>
  </si>
  <si>
    <t>тыс. 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</si>
</sst>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  <charset val="204"/>
    </font>
    <font>
      <sz val="8"/>
      <name val="Arial"/>
      <family val="2"/>
      <charset val="204"/>
    </font>
    <font>
      <b/>
      <sz val="11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10"/>
      <name val="PT Astra Serif"/>
      <family val="1"/>
      <charset val="204"/>
    </font>
    <font>
      <b/>
      <sz val="13"/>
      <name val="PT Astra Serif"/>
      <family val="1"/>
      <charset val="204"/>
    </font>
    <font>
      <sz val="1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8.5"/>
      <name val="PT Astra Serif"/>
      <family val="1"/>
      <charset val="204"/>
    </font>
    <font>
      <sz val="10"/>
      <color indexed="8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 style="thin">
        <color theme="1" tint="0.14996795556505021"/>
      </bottom>
      <diagonal/>
    </border>
    <border>
      <left style="thin">
        <color theme="1" tint="0.14996795556505021"/>
      </left>
      <right style="thin">
        <color indexed="64"/>
      </right>
      <top style="thin">
        <color theme="1" tint="0.14996795556505021"/>
      </top>
      <bottom style="thin">
        <color theme="1" tint="0.14996795556505021"/>
      </bottom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 style="thin">
        <color indexed="64"/>
      </bottom>
      <diagonal/>
    </border>
    <border>
      <left style="thin">
        <color theme="1" tint="0.14996795556505021"/>
      </left>
      <right style="thin">
        <color indexed="64"/>
      </right>
      <top style="thin">
        <color theme="1" tint="0.1499679555650502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wrapText="1"/>
    </xf>
    <xf numFmtId="49" fontId="2" fillId="0" borderId="6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2" fillId="0" borderId="6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49" fontId="6" fillId="0" borderId="8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6" fillId="0" borderId="0" xfId="0" applyFont="1"/>
    <xf numFmtId="0" fontId="8" fillId="0" borderId="0" xfId="0" applyFont="1"/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/>
    </xf>
    <xf numFmtId="164" fontId="7" fillId="2" borderId="7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2" borderId="7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 applyProtection="1">
      <alignment horizontal="right" vertical="center" wrapText="1"/>
    </xf>
    <xf numFmtId="164" fontId="6" fillId="2" borderId="10" xfId="0" applyNumberFormat="1" applyFont="1" applyFill="1" applyBorder="1" applyAlignment="1" applyProtection="1">
      <alignment horizontal="right" vertical="center" wrapText="1"/>
    </xf>
    <xf numFmtId="164" fontId="6" fillId="2" borderId="11" xfId="0" applyNumberFormat="1" applyFont="1" applyFill="1" applyBorder="1" applyAlignment="1" applyProtection="1">
      <alignment horizontal="right" vertical="center" wrapText="1"/>
    </xf>
    <xf numFmtId="164" fontId="6" fillId="2" borderId="12" xfId="0" applyNumberFormat="1" applyFont="1" applyFill="1" applyBorder="1" applyAlignment="1" applyProtection="1">
      <alignment horizontal="right" vertical="center" wrapText="1"/>
    </xf>
    <xf numFmtId="0" fontId="3" fillId="2" borderId="0" xfId="0" applyFont="1" applyFill="1"/>
    <xf numFmtId="0" fontId="9" fillId="2" borderId="0" xfId="0" applyFont="1" applyFill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164" fontId="6" fillId="0" borderId="13" xfId="0" applyNumberFormat="1" applyFont="1" applyBorder="1" applyAlignment="1">
      <alignment horizontal="right" vertical="center" wrapText="1"/>
    </xf>
    <xf numFmtId="0" fontId="3" fillId="2" borderId="14" xfId="0" applyFont="1" applyFill="1" applyBorder="1" applyAlignment="1">
      <alignment horizontal="right" wrapText="1"/>
    </xf>
    <xf numFmtId="0" fontId="3" fillId="2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87"/>
  <sheetViews>
    <sheetView showGridLines="0" tabSelected="1" zoomScale="60" zoomScaleNormal="60" zoomScaleSheetLayoutView="80" workbookViewId="0">
      <selection activeCell="A15" sqref="A15"/>
    </sheetView>
  </sheetViews>
  <sheetFormatPr defaultColWidth="9.109375" defaultRowHeight="12.75" customHeight="1" outlineLevelRow="1"/>
  <cols>
    <col min="1" max="1" width="59.109375" style="3" customWidth="1"/>
    <col min="2" max="2" width="12" style="3" customWidth="1"/>
    <col min="3" max="3" width="15" style="3" customWidth="1"/>
    <col min="4" max="4" width="14.5546875" style="3" customWidth="1"/>
    <col min="5" max="5" width="13.5546875" style="44" customWidth="1"/>
    <col min="6" max="6" width="13.6640625" style="44" customWidth="1"/>
    <col min="7" max="7" width="13.109375" style="44" customWidth="1"/>
    <col min="8" max="16384" width="9.109375" style="3"/>
  </cols>
  <sheetData>
    <row r="1" spans="1:7" ht="13.8">
      <c r="A1" s="1"/>
      <c r="B1" s="2"/>
      <c r="C1" s="2"/>
      <c r="D1" s="2"/>
      <c r="E1" s="30"/>
      <c r="F1" s="50" t="s">
        <v>149</v>
      </c>
      <c r="G1" s="50"/>
    </row>
    <row r="2" spans="1:7" ht="13.8">
      <c r="A2" s="52" t="s">
        <v>151</v>
      </c>
      <c r="B2" s="52"/>
      <c r="C2" s="52"/>
      <c r="D2" s="52"/>
      <c r="E2" s="52"/>
      <c r="F2" s="52"/>
      <c r="G2" s="52"/>
    </row>
    <row r="3" spans="1:7" ht="13.8">
      <c r="A3" s="53" t="s">
        <v>152</v>
      </c>
      <c r="B3" s="53"/>
      <c r="C3" s="53"/>
      <c r="D3" s="53"/>
      <c r="E3" s="53"/>
      <c r="F3" s="53"/>
      <c r="G3" s="53"/>
    </row>
    <row r="4" spans="1:7" ht="13.8">
      <c r="A4" s="46"/>
      <c r="B4" s="46"/>
      <c r="C4" s="46"/>
      <c r="D4" s="46"/>
      <c r="E4" s="54" t="s">
        <v>153</v>
      </c>
      <c r="F4" s="54"/>
      <c r="G4" s="54"/>
    </row>
    <row r="5" spans="1:7" ht="13.8">
      <c r="A5" s="46"/>
      <c r="B5" s="46"/>
      <c r="C5" s="46"/>
      <c r="D5" s="46"/>
      <c r="E5" s="47"/>
      <c r="F5" s="47"/>
      <c r="G5" s="47"/>
    </row>
    <row r="6" spans="1:7" ht="36" customHeight="1">
      <c r="A6" s="51" t="s">
        <v>154</v>
      </c>
      <c r="B6" s="51"/>
      <c r="C6" s="51"/>
      <c r="D6" s="51"/>
      <c r="E6" s="51"/>
      <c r="F6" s="51"/>
      <c r="G6" s="51"/>
    </row>
    <row r="7" spans="1:7" ht="12.75" customHeight="1">
      <c r="A7" s="45"/>
      <c r="B7" s="45"/>
      <c r="C7" s="45"/>
      <c r="D7" s="45"/>
      <c r="E7" s="31"/>
      <c r="F7" s="31"/>
      <c r="G7" s="31"/>
    </row>
    <row r="8" spans="1:7" ht="12.75" customHeight="1">
      <c r="A8" s="4"/>
      <c r="B8" s="4"/>
      <c r="C8" s="4"/>
      <c r="D8" s="4"/>
      <c r="E8" s="32"/>
      <c r="F8" s="49" t="s">
        <v>162</v>
      </c>
      <c r="G8" s="49"/>
    </row>
    <row r="9" spans="1:7" ht="47.4" customHeight="1">
      <c r="A9" s="28" t="s">
        <v>161</v>
      </c>
      <c r="B9" s="29" t="s">
        <v>160</v>
      </c>
      <c r="C9" s="29" t="s">
        <v>155</v>
      </c>
      <c r="D9" s="29" t="s">
        <v>156</v>
      </c>
      <c r="E9" s="33" t="s">
        <v>148</v>
      </c>
      <c r="F9" s="33" t="s">
        <v>150</v>
      </c>
      <c r="G9" s="34" t="s">
        <v>157</v>
      </c>
    </row>
    <row r="10" spans="1:7" ht="19.5" customHeight="1">
      <c r="A10" s="5" t="s">
        <v>136</v>
      </c>
      <c r="B10" s="6"/>
      <c r="C10" s="7">
        <f>SUM(C11,C20,C23,C29,C38,C43,C46,C54,C57,C66,C72,C77,C79,C81)</f>
        <v>70627448.899999991</v>
      </c>
      <c r="D10" s="7">
        <f>SUM(D11,D20,D23,D29,D38,D43,D46,D54,D57,D66,D72,D77,D79,D81)</f>
        <v>88092059.699999988</v>
      </c>
      <c r="E10" s="35">
        <f>SUM(E11,E20,E23,E29,E38,E43,E46,E54,E57,E66,E72,E77,E79,E81)</f>
        <v>66527709.300000012</v>
      </c>
      <c r="F10" s="35">
        <f>SUM(F11,F20,F23,F29,F38,F43,F46,F54,F57,F66,F72,F77,F79,F81)</f>
        <v>63420465.899999991</v>
      </c>
      <c r="G10" s="36">
        <f>SUM(G11,G20,G23,G29,G38,G43,G46,G54,G57,G66,G72,G77,G79,G81)</f>
        <v>65010021.700000003</v>
      </c>
    </row>
    <row r="11" spans="1:7" ht="20.399999999999999" customHeight="1">
      <c r="A11" s="8" t="s">
        <v>0</v>
      </c>
      <c r="B11" s="9" t="s">
        <v>1</v>
      </c>
      <c r="C11" s="10">
        <f>SUM(C12:C19)</f>
        <v>2773182.2</v>
      </c>
      <c r="D11" s="10">
        <f>SUM(D12:D19)</f>
        <v>3666942.2</v>
      </c>
      <c r="E11" s="37">
        <f>SUM(E12:E19)</f>
        <v>4422358.7</v>
      </c>
      <c r="F11" s="37">
        <f>SUM(F12:F19)</f>
        <v>5113505.5999999996</v>
      </c>
      <c r="G11" s="38">
        <f>SUM(G12:G19)</f>
        <v>7625535.0999999996</v>
      </c>
    </row>
    <row r="12" spans="1:7" ht="48" customHeight="1" outlineLevel="1">
      <c r="A12" s="12" t="s">
        <v>2</v>
      </c>
      <c r="B12" s="13" t="s">
        <v>3</v>
      </c>
      <c r="C12" s="14">
        <v>235544.1</v>
      </c>
      <c r="D12" s="14">
        <v>243503</v>
      </c>
      <c r="E12" s="39">
        <v>238749</v>
      </c>
      <c r="F12" s="39">
        <v>225241.9</v>
      </c>
      <c r="G12" s="40">
        <v>225241.9</v>
      </c>
    </row>
    <row r="13" spans="1:7" ht="48" customHeight="1" outlineLevel="1">
      <c r="A13" s="12" t="s">
        <v>4</v>
      </c>
      <c r="B13" s="13" t="s">
        <v>5</v>
      </c>
      <c r="C13" s="14">
        <v>582584</v>
      </c>
      <c r="D13" s="14">
        <v>577409.30000000005</v>
      </c>
      <c r="E13" s="39">
        <v>577157.80000000005</v>
      </c>
      <c r="F13" s="39">
        <v>577157.80000000005</v>
      </c>
      <c r="G13" s="40">
        <v>577157.80000000005</v>
      </c>
    </row>
    <row r="14" spans="1:7" ht="16.649999999999999" customHeight="1" outlineLevel="1">
      <c r="A14" s="12" t="s">
        <v>6</v>
      </c>
      <c r="B14" s="13" t="s">
        <v>7</v>
      </c>
      <c r="C14" s="14">
        <v>226564.6</v>
      </c>
      <c r="D14" s="14">
        <v>245598.9</v>
      </c>
      <c r="E14" s="39">
        <v>223336.4</v>
      </c>
      <c r="F14" s="39">
        <v>223336.4</v>
      </c>
      <c r="G14" s="40">
        <v>223336.4</v>
      </c>
    </row>
    <row r="15" spans="1:7" ht="33" customHeight="1" outlineLevel="1">
      <c r="A15" s="12" t="s">
        <v>8</v>
      </c>
      <c r="B15" s="13" t="s">
        <v>9</v>
      </c>
      <c r="C15" s="14">
        <v>143326</v>
      </c>
      <c r="D15" s="14">
        <v>160939</v>
      </c>
      <c r="E15" s="39">
        <v>151845.4</v>
      </c>
      <c r="F15" s="39">
        <v>151845.4</v>
      </c>
      <c r="G15" s="40">
        <v>151845.4</v>
      </c>
    </row>
    <row r="16" spans="1:7" ht="17.399999999999999" customHeight="1" outlineLevel="1">
      <c r="A16" s="12" t="s">
        <v>10</v>
      </c>
      <c r="B16" s="13" t="s">
        <v>11</v>
      </c>
      <c r="C16" s="14">
        <v>38907.699999999997</v>
      </c>
      <c r="D16" s="14">
        <v>149647</v>
      </c>
      <c r="E16" s="39">
        <v>175789.8</v>
      </c>
      <c r="F16" s="39">
        <v>165789.79999999999</v>
      </c>
      <c r="G16" s="40">
        <v>25789.8</v>
      </c>
    </row>
    <row r="17" spans="1:7" ht="19.5" customHeight="1" outlineLevel="1">
      <c r="A17" s="12" t="s">
        <v>12</v>
      </c>
      <c r="B17" s="13" t="s">
        <v>13</v>
      </c>
      <c r="C17" s="14">
        <v>5838.6</v>
      </c>
      <c r="D17" s="14">
        <v>9969.2999999999993</v>
      </c>
      <c r="E17" s="39">
        <v>4931.3</v>
      </c>
      <c r="F17" s="39">
        <v>4931.3</v>
      </c>
      <c r="G17" s="40">
        <v>4931.3</v>
      </c>
    </row>
    <row r="18" spans="1:7" ht="17.399999999999999" customHeight="1" outlineLevel="1">
      <c r="A18" s="12" t="s">
        <v>14</v>
      </c>
      <c r="B18" s="13" t="s">
        <v>15</v>
      </c>
      <c r="C18" s="14"/>
      <c r="D18" s="15">
        <v>117807.2</v>
      </c>
      <c r="E18" s="39">
        <v>314374.90000000002</v>
      </c>
      <c r="F18" s="39">
        <v>314374.90000000002</v>
      </c>
      <c r="G18" s="40">
        <v>314374.90000000002</v>
      </c>
    </row>
    <row r="19" spans="1:7" ht="16.649999999999999" customHeight="1" outlineLevel="1">
      <c r="A19" s="12" t="s">
        <v>144</v>
      </c>
      <c r="B19" s="13" t="s">
        <v>16</v>
      </c>
      <c r="C19" s="14">
        <v>1540417.2</v>
      </c>
      <c r="D19" s="14">
        <v>2162068.5</v>
      </c>
      <c r="E19" s="39">
        <v>2736174.1</v>
      </c>
      <c r="F19" s="39">
        <v>3450828.1</v>
      </c>
      <c r="G19" s="40">
        <v>6102857.5999999996</v>
      </c>
    </row>
    <row r="20" spans="1:7" ht="15" customHeight="1">
      <c r="A20" s="8" t="s">
        <v>17</v>
      </c>
      <c r="B20" s="9" t="s">
        <v>18</v>
      </c>
      <c r="C20" s="10">
        <f>SUM(C21:C22)</f>
        <v>50671.199999999997</v>
      </c>
      <c r="D20" s="10">
        <f>SUM(D21:D22)</f>
        <v>54222.400000000001</v>
      </c>
      <c r="E20" s="37">
        <f>SUM(E21:E22)</f>
        <v>32046.9</v>
      </c>
      <c r="F20" s="37">
        <f>SUM(F21:F22)</f>
        <v>32046.9</v>
      </c>
      <c r="G20" s="38">
        <f>SUM(G21:G22)</f>
        <v>32046.9</v>
      </c>
    </row>
    <row r="21" spans="1:7" ht="16.95" customHeight="1">
      <c r="A21" s="12" t="s">
        <v>142</v>
      </c>
      <c r="B21" s="13" t="s">
        <v>143</v>
      </c>
      <c r="C21" s="14">
        <v>21002.6</v>
      </c>
      <c r="D21" s="14">
        <v>23035.5</v>
      </c>
      <c r="E21" s="37"/>
      <c r="F21" s="37"/>
      <c r="G21" s="38"/>
    </row>
    <row r="22" spans="1:7" ht="17.399999999999999" customHeight="1" outlineLevel="1">
      <c r="A22" s="12" t="s">
        <v>19</v>
      </c>
      <c r="B22" s="13" t="s">
        <v>20</v>
      </c>
      <c r="C22" s="14">
        <v>29668.6</v>
      </c>
      <c r="D22" s="14">
        <v>31186.9</v>
      </c>
      <c r="E22" s="39">
        <v>32046.9</v>
      </c>
      <c r="F22" s="39">
        <v>32046.9</v>
      </c>
      <c r="G22" s="40">
        <v>32046.9</v>
      </c>
    </row>
    <row r="23" spans="1:7" ht="30.75" customHeight="1">
      <c r="A23" s="8" t="s">
        <v>21</v>
      </c>
      <c r="B23" s="9" t="s">
        <v>22</v>
      </c>
      <c r="C23" s="10">
        <f>SUM(C24:C28)</f>
        <v>773408.4</v>
      </c>
      <c r="D23" s="10">
        <f>SUM(D24:D28)</f>
        <v>844981.6</v>
      </c>
      <c r="E23" s="37">
        <f>SUM(E24:E28)</f>
        <v>722428.9</v>
      </c>
      <c r="F23" s="37">
        <f>SUM(F24:F28)</f>
        <v>722654.4</v>
      </c>
      <c r="G23" s="38">
        <f>SUM(G24:G28)</f>
        <v>722975.4</v>
      </c>
    </row>
    <row r="24" spans="1:7" ht="18.600000000000001" customHeight="1" outlineLevel="1">
      <c r="A24" s="12" t="s">
        <v>23</v>
      </c>
      <c r="B24" s="13" t="s">
        <v>24</v>
      </c>
      <c r="C24" s="14">
        <v>92686</v>
      </c>
      <c r="D24" s="14">
        <v>155273.70000000001</v>
      </c>
      <c r="E24" s="39">
        <v>34495.9</v>
      </c>
      <c r="F24" s="39">
        <v>34495.9</v>
      </c>
      <c r="G24" s="40">
        <v>34495.9</v>
      </c>
    </row>
    <row r="25" spans="1:7" ht="33.9" customHeight="1" outlineLevel="1">
      <c r="A25" s="12" t="s">
        <v>25</v>
      </c>
      <c r="B25" s="13" t="s">
        <v>26</v>
      </c>
      <c r="C25" s="14">
        <v>158536.5</v>
      </c>
      <c r="D25" s="14">
        <v>132018.1</v>
      </c>
      <c r="E25" s="39">
        <v>138231.5</v>
      </c>
      <c r="F25" s="39">
        <v>138251.29999999999</v>
      </c>
      <c r="G25" s="40">
        <v>138272.29999999999</v>
      </c>
    </row>
    <row r="26" spans="1:7" ht="15.6" customHeight="1" outlineLevel="1">
      <c r="A26" s="12" t="s">
        <v>27</v>
      </c>
      <c r="B26" s="13" t="s">
        <v>28</v>
      </c>
      <c r="C26" s="14">
        <v>442656.2</v>
      </c>
      <c r="D26" s="14">
        <v>471867</v>
      </c>
      <c r="E26" s="39">
        <v>465439</v>
      </c>
      <c r="F26" s="39">
        <v>465518.2</v>
      </c>
      <c r="G26" s="40">
        <v>465602.2</v>
      </c>
    </row>
    <row r="27" spans="1:7" ht="15.6" customHeight="1" outlineLevel="1">
      <c r="A27" s="12" t="s">
        <v>137</v>
      </c>
      <c r="B27" s="13" t="s">
        <v>138</v>
      </c>
      <c r="C27" s="14">
        <v>297.8</v>
      </c>
      <c r="D27" s="14">
        <v>893.1</v>
      </c>
      <c r="E27" s="39">
        <v>324.8</v>
      </c>
      <c r="F27" s="39">
        <v>248.3</v>
      </c>
      <c r="G27" s="40">
        <v>248.3</v>
      </c>
    </row>
    <row r="28" spans="1:7" ht="30" customHeight="1" outlineLevel="1">
      <c r="A28" s="12" t="s">
        <v>29</v>
      </c>
      <c r="B28" s="13" t="s">
        <v>30</v>
      </c>
      <c r="C28" s="14">
        <v>79231.899999999994</v>
      </c>
      <c r="D28" s="14">
        <v>84929.7</v>
      </c>
      <c r="E28" s="39">
        <v>83937.7</v>
      </c>
      <c r="F28" s="39">
        <v>84140.7</v>
      </c>
      <c r="G28" s="40">
        <v>84356.7</v>
      </c>
    </row>
    <row r="29" spans="1:7" ht="16.95" customHeight="1">
      <c r="A29" s="8" t="s">
        <v>31</v>
      </c>
      <c r="B29" s="9" t="s">
        <v>32</v>
      </c>
      <c r="C29" s="10">
        <f>SUM(C30:C37)</f>
        <v>10320485.299999999</v>
      </c>
      <c r="D29" s="10">
        <f>SUM(D30:D37)</f>
        <v>12946880.199999999</v>
      </c>
      <c r="E29" s="37">
        <f>SUM(E30:E37)</f>
        <v>9484869.8000000007</v>
      </c>
      <c r="F29" s="37">
        <f>SUM(F30:F37)</f>
        <v>10315336</v>
      </c>
      <c r="G29" s="38">
        <f>SUM(G30:G37)</f>
        <v>10749555.699999999</v>
      </c>
    </row>
    <row r="30" spans="1:7" ht="16.95" customHeight="1" outlineLevel="1">
      <c r="A30" s="12" t="s">
        <v>33</v>
      </c>
      <c r="B30" s="13" t="s">
        <v>34</v>
      </c>
      <c r="C30" s="14">
        <v>395577.7</v>
      </c>
      <c r="D30" s="14">
        <v>556688.5</v>
      </c>
      <c r="E30" s="39">
        <v>357186.5</v>
      </c>
      <c r="F30" s="39">
        <v>356757.9</v>
      </c>
      <c r="G30" s="40">
        <v>341045.1</v>
      </c>
    </row>
    <row r="31" spans="1:7" ht="17.399999999999999" customHeight="1" outlineLevel="1">
      <c r="A31" s="12" t="s">
        <v>35</v>
      </c>
      <c r="B31" s="13" t="s">
        <v>36</v>
      </c>
      <c r="C31" s="14">
        <v>2161824.5</v>
      </c>
      <c r="D31" s="14">
        <v>2090848.4</v>
      </c>
      <c r="E31" s="39">
        <v>1463166.3</v>
      </c>
      <c r="F31" s="39">
        <v>1426398.6</v>
      </c>
      <c r="G31" s="40">
        <v>1424851.7</v>
      </c>
    </row>
    <row r="32" spans="1:7" ht="15.6" customHeight="1" outlineLevel="1">
      <c r="A32" s="12" t="s">
        <v>37</v>
      </c>
      <c r="B32" s="13" t="s">
        <v>38</v>
      </c>
      <c r="C32" s="14">
        <v>20853.3</v>
      </c>
      <c r="D32" s="14">
        <v>29788</v>
      </c>
      <c r="E32" s="39">
        <v>45847.7</v>
      </c>
      <c r="F32" s="39">
        <v>4107.2</v>
      </c>
      <c r="G32" s="40">
        <v>1762.2</v>
      </c>
    </row>
    <row r="33" spans="1:7" ht="16.95" customHeight="1" outlineLevel="1">
      <c r="A33" s="12" t="s">
        <v>39</v>
      </c>
      <c r="B33" s="13" t="s">
        <v>40</v>
      </c>
      <c r="C33" s="14">
        <v>574617.80000000005</v>
      </c>
      <c r="D33" s="14">
        <v>663771.30000000005</v>
      </c>
      <c r="E33" s="39">
        <v>152208.5</v>
      </c>
      <c r="F33" s="39">
        <v>152208.5</v>
      </c>
      <c r="G33" s="40">
        <v>152208.5</v>
      </c>
    </row>
    <row r="34" spans="1:7" ht="17.399999999999999" customHeight="1" outlineLevel="1">
      <c r="A34" s="12" t="s">
        <v>41</v>
      </c>
      <c r="B34" s="13" t="s">
        <v>42</v>
      </c>
      <c r="C34" s="14">
        <v>198265.4</v>
      </c>
      <c r="D34" s="14">
        <v>393074</v>
      </c>
      <c r="E34" s="39">
        <v>303906</v>
      </c>
      <c r="F34" s="39">
        <v>354105</v>
      </c>
      <c r="G34" s="40">
        <v>133805</v>
      </c>
    </row>
    <row r="35" spans="1:7" ht="18" customHeight="1" outlineLevel="1">
      <c r="A35" s="12" t="s">
        <v>43</v>
      </c>
      <c r="B35" s="13" t="s">
        <v>44</v>
      </c>
      <c r="C35" s="14">
        <v>6395998.0999999996</v>
      </c>
      <c r="D35" s="14">
        <v>8333529</v>
      </c>
      <c r="E35" s="39">
        <v>6879739.9000000004</v>
      </c>
      <c r="F35" s="39">
        <v>7804792.7000000002</v>
      </c>
      <c r="G35" s="40">
        <v>8478917.0999999996</v>
      </c>
    </row>
    <row r="36" spans="1:7" ht="17.399999999999999" customHeight="1" outlineLevel="1">
      <c r="A36" s="12" t="s">
        <v>146</v>
      </c>
      <c r="B36" s="13" t="s">
        <v>147</v>
      </c>
      <c r="C36" s="14">
        <v>67111.399999999994</v>
      </c>
      <c r="D36" s="14">
        <v>15250</v>
      </c>
      <c r="E36" s="39">
        <v>12000</v>
      </c>
      <c r="F36" s="39">
        <v>12000</v>
      </c>
      <c r="G36" s="40">
        <v>12000</v>
      </c>
    </row>
    <row r="37" spans="1:7" ht="17.399999999999999" customHeight="1" outlineLevel="1">
      <c r="A37" s="12" t="s">
        <v>45</v>
      </c>
      <c r="B37" s="13" t="s">
        <v>46</v>
      </c>
      <c r="C37" s="48">
        <v>506237.1</v>
      </c>
      <c r="D37" s="14">
        <v>863931</v>
      </c>
      <c r="E37" s="39">
        <v>270814.90000000002</v>
      </c>
      <c r="F37" s="39">
        <v>204966.1</v>
      </c>
      <c r="G37" s="40">
        <v>204966.1</v>
      </c>
    </row>
    <row r="38" spans="1:7" ht="17.399999999999999" customHeight="1">
      <c r="A38" s="8" t="s">
        <v>47</v>
      </c>
      <c r="B38" s="9" t="s">
        <v>48</v>
      </c>
      <c r="C38" s="10">
        <f>SUM(C39:C42)</f>
        <v>2608845.7999999998</v>
      </c>
      <c r="D38" s="10">
        <f>SUM(D39:D42)</f>
        <v>3060478.9</v>
      </c>
      <c r="E38" s="37">
        <f>SUM(E39:E42)</f>
        <v>976435.39999999991</v>
      </c>
      <c r="F38" s="37">
        <f>SUM(F39:F42)</f>
        <v>709397.9</v>
      </c>
      <c r="G38" s="38">
        <f>SUM(G39:G42)</f>
        <v>581925.9</v>
      </c>
    </row>
    <row r="39" spans="1:7" ht="16.95" customHeight="1" outlineLevel="1">
      <c r="A39" s="12" t="s">
        <v>49</v>
      </c>
      <c r="B39" s="13" t="s">
        <v>50</v>
      </c>
      <c r="C39" s="15">
        <v>526763</v>
      </c>
      <c r="D39" s="14">
        <f>687155.9-30</f>
        <v>687125.9</v>
      </c>
      <c r="E39" s="39">
        <v>53555.1</v>
      </c>
      <c r="F39" s="39">
        <v>94968.3</v>
      </c>
      <c r="G39" s="40">
        <v>1999</v>
      </c>
    </row>
    <row r="40" spans="1:7" ht="17.399999999999999" customHeight="1" outlineLevel="1">
      <c r="A40" s="12" t="s">
        <v>51</v>
      </c>
      <c r="B40" s="13" t="s">
        <v>52</v>
      </c>
      <c r="C40" s="15">
        <v>1190361.7</v>
      </c>
      <c r="D40" s="14">
        <v>1473831.9</v>
      </c>
      <c r="E40" s="39">
        <v>792758.1</v>
      </c>
      <c r="F40" s="39">
        <v>483303.9</v>
      </c>
      <c r="G40" s="40">
        <v>461203.9</v>
      </c>
    </row>
    <row r="41" spans="1:7" ht="15.6" customHeight="1" outlineLevel="1">
      <c r="A41" s="12" t="s">
        <v>53</v>
      </c>
      <c r="B41" s="13" t="s">
        <v>54</v>
      </c>
      <c r="C41" s="15">
        <v>645564.69999999995</v>
      </c>
      <c r="D41" s="14">
        <v>567293</v>
      </c>
      <c r="E41" s="39">
        <v>12319.7</v>
      </c>
      <c r="F41" s="39">
        <v>15433.7</v>
      </c>
      <c r="G41" s="40">
        <v>3031</v>
      </c>
    </row>
    <row r="42" spans="1:7" ht="17.399999999999999" customHeight="1" outlineLevel="1">
      <c r="A42" s="12" t="s">
        <v>55</v>
      </c>
      <c r="B42" s="13" t="s">
        <v>56</v>
      </c>
      <c r="C42" s="14">
        <v>246156.4</v>
      </c>
      <c r="D42" s="14">
        <v>332228.09999999998</v>
      </c>
      <c r="E42" s="39">
        <v>117802.5</v>
      </c>
      <c r="F42" s="39">
        <v>115692</v>
      </c>
      <c r="G42" s="40">
        <v>115692</v>
      </c>
    </row>
    <row r="43" spans="1:7" ht="17.399999999999999" customHeight="1">
      <c r="A43" s="8" t="s">
        <v>57</v>
      </c>
      <c r="B43" s="9" t="s">
        <v>58</v>
      </c>
      <c r="C43" s="10">
        <f>SUM(C44:C45)</f>
        <v>153634.9</v>
      </c>
      <c r="D43" s="10">
        <f>SUM(D44:D45)</f>
        <v>259277.90000000002</v>
      </c>
      <c r="E43" s="37">
        <f>SUM(E44:E45)</f>
        <v>136065.9</v>
      </c>
      <c r="F43" s="37">
        <f>SUM(F44:F45)</f>
        <v>129973</v>
      </c>
      <c r="G43" s="38">
        <f>SUM(G44:G45)</f>
        <v>117894.1</v>
      </c>
    </row>
    <row r="44" spans="1:7" ht="31.65" customHeight="1" outlineLevel="1">
      <c r="A44" s="12" t="s">
        <v>59</v>
      </c>
      <c r="B44" s="13" t="s">
        <v>60</v>
      </c>
      <c r="C44" s="14">
        <v>75719.899999999994</v>
      </c>
      <c r="D44" s="14">
        <v>81068.2</v>
      </c>
      <c r="E44" s="39">
        <v>82886.5</v>
      </c>
      <c r="F44" s="39">
        <v>76238.2</v>
      </c>
      <c r="G44" s="40">
        <v>76238.2</v>
      </c>
    </row>
    <row r="45" spans="1:7" ht="18" customHeight="1" outlineLevel="1">
      <c r="A45" s="12" t="s">
        <v>61</v>
      </c>
      <c r="B45" s="13" t="s">
        <v>62</v>
      </c>
      <c r="C45" s="14">
        <v>77915</v>
      </c>
      <c r="D45" s="14">
        <v>178209.7</v>
      </c>
      <c r="E45" s="39">
        <v>53179.4</v>
      </c>
      <c r="F45" s="39">
        <v>53734.8</v>
      </c>
      <c r="G45" s="40">
        <v>41655.9</v>
      </c>
    </row>
    <row r="46" spans="1:7" ht="17.399999999999999" customHeight="1">
      <c r="A46" s="8" t="s">
        <v>63</v>
      </c>
      <c r="B46" s="9" t="s">
        <v>64</v>
      </c>
      <c r="C46" s="10">
        <f>SUM(C47:C53)</f>
        <v>21030532.399999999</v>
      </c>
      <c r="D46" s="22">
        <f>SUM(D47:D53)</f>
        <v>22900770.899999999</v>
      </c>
      <c r="E46" s="37">
        <f>SUM(E47:E53)</f>
        <v>19608116.5</v>
      </c>
      <c r="F46" s="37">
        <f>SUM(F47:F53)</f>
        <v>19017647</v>
      </c>
      <c r="G46" s="38">
        <f>SUM(G47:G53)</f>
        <v>18131212.200000003</v>
      </c>
    </row>
    <row r="47" spans="1:7" ht="17.399999999999999" customHeight="1" outlineLevel="1">
      <c r="A47" s="12" t="s">
        <v>65</v>
      </c>
      <c r="B47" s="13" t="s">
        <v>66</v>
      </c>
      <c r="C47" s="14">
        <v>5565913.5</v>
      </c>
      <c r="D47" s="14">
        <v>6104641.9000000004</v>
      </c>
      <c r="E47" s="39">
        <v>4815721.2</v>
      </c>
      <c r="F47" s="39">
        <v>4502263.2</v>
      </c>
      <c r="G47" s="40">
        <v>4502374.3</v>
      </c>
    </row>
    <row r="48" spans="1:7" ht="17.399999999999999" customHeight="1" outlineLevel="1">
      <c r="A48" s="12" t="s">
        <v>67</v>
      </c>
      <c r="B48" s="13" t="s">
        <v>68</v>
      </c>
      <c r="C48" s="14">
        <v>11474895.5</v>
      </c>
      <c r="D48" s="14">
        <v>12687217.1</v>
      </c>
      <c r="E48" s="39">
        <v>10948730.300000001</v>
      </c>
      <c r="F48" s="39">
        <v>10804475.1</v>
      </c>
      <c r="G48" s="40">
        <v>9954295.8000000007</v>
      </c>
    </row>
    <row r="49" spans="1:7" ht="18.600000000000001" customHeight="1" outlineLevel="1">
      <c r="A49" s="12" t="s">
        <v>139</v>
      </c>
      <c r="B49" s="13" t="s">
        <v>140</v>
      </c>
      <c r="C49" s="14">
        <v>875682.4</v>
      </c>
      <c r="D49" s="14">
        <v>710615.4</v>
      </c>
      <c r="E49" s="39">
        <v>581129.69999999995</v>
      </c>
      <c r="F49" s="39">
        <v>558709.5</v>
      </c>
      <c r="G49" s="40">
        <v>543747.1</v>
      </c>
    </row>
    <row r="50" spans="1:7" ht="18.600000000000001" customHeight="1" outlineLevel="1">
      <c r="A50" s="12" t="s">
        <v>69</v>
      </c>
      <c r="B50" s="13" t="s">
        <v>70</v>
      </c>
      <c r="C50" s="14">
        <v>2130069.5</v>
      </c>
      <c r="D50" s="14">
        <v>2167846</v>
      </c>
      <c r="E50" s="39">
        <v>2131898.2999999998</v>
      </c>
      <c r="F50" s="39">
        <v>2038211</v>
      </c>
      <c r="G50" s="40">
        <v>2038211</v>
      </c>
    </row>
    <row r="51" spans="1:7" ht="30.6" customHeight="1" outlineLevel="1">
      <c r="A51" s="12" t="s">
        <v>71</v>
      </c>
      <c r="B51" s="13" t="s">
        <v>72</v>
      </c>
      <c r="C51" s="14">
        <v>157313.60000000001</v>
      </c>
      <c r="D51" s="14">
        <v>154913.29999999999</v>
      </c>
      <c r="E51" s="39">
        <v>152216.6</v>
      </c>
      <c r="F51" s="39">
        <v>162303.9</v>
      </c>
      <c r="G51" s="40">
        <v>142144.29999999999</v>
      </c>
    </row>
    <row r="52" spans="1:7" ht="16.350000000000001" customHeight="1" outlineLevel="1">
      <c r="A52" s="16" t="s">
        <v>141</v>
      </c>
      <c r="B52" s="13" t="s">
        <v>73</v>
      </c>
      <c r="C52" s="14">
        <v>337382.9</v>
      </c>
      <c r="D52" s="14">
        <v>294578.2</v>
      </c>
      <c r="E52" s="39">
        <v>339259.2</v>
      </c>
      <c r="F52" s="39">
        <v>334759.2</v>
      </c>
      <c r="G52" s="40">
        <v>334759.2</v>
      </c>
    </row>
    <row r="53" spans="1:7" ht="18.600000000000001" customHeight="1" outlineLevel="1">
      <c r="A53" s="12" t="s">
        <v>74</v>
      </c>
      <c r="B53" s="13" t="s">
        <v>75</v>
      </c>
      <c r="C53" s="14">
        <v>489275</v>
      </c>
      <c r="D53" s="14">
        <v>780959</v>
      </c>
      <c r="E53" s="39">
        <v>639161.19999999995</v>
      </c>
      <c r="F53" s="39">
        <v>616925.1</v>
      </c>
      <c r="G53" s="40">
        <v>615680.5</v>
      </c>
    </row>
    <row r="54" spans="1:7" ht="18" customHeight="1">
      <c r="A54" s="8" t="s">
        <v>76</v>
      </c>
      <c r="B54" s="9" t="s">
        <v>77</v>
      </c>
      <c r="C54" s="10">
        <f>SUM(C55:C56)</f>
        <v>1922353.7999999998</v>
      </c>
      <c r="D54" s="10">
        <f>SUM(D55:D56)</f>
        <v>1804224.8</v>
      </c>
      <c r="E54" s="37">
        <f>SUM(E55:E56)</f>
        <v>1477706.2</v>
      </c>
      <c r="F54" s="37">
        <f>SUM(F55:F56)</f>
        <v>1420866</v>
      </c>
      <c r="G54" s="38">
        <f>SUM(G55:G56)</f>
        <v>1372702.0999999999</v>
      </c>
    </row>
    <row r="55" spans="1:7" ht="16.350000000000001" customHeight="1" outlineLevel="1">
      <c r="A55" s="12" t="s">
        <v>78</v>
      </c>
      <c r="B55" s="13" t="s">
        <v>79</v>
      </c>
      <c r="C55" s="14">
        <v>1845781.4</v>
      </c>
      <c r="D55" s="14">
        <v>1725603.2</v>
      </c>
      <c r="E55" s="39">
        <v>1430195.2</v>
      </c>
      <c r="F55" s="39">
        <v>1374846.8</v>
      </c>
      <c r="G55" s="40">
        <v>1326682.8999999999</v>
      </c>
    </row>
    <row r="56" spans="1:7" s="19" customFormat="1" ht="18.600000000000001" customHeight="1" outlineLevel="1">
      <c r="A56" s="17" t="s">
        <v>80</v>
      </c>
      <c r="B56" s="18" t="s">
        <v>81</v>
      </c>
      <c r="C56" s="14">
        <v>76572.399999999994</v>
      </c>
      <c r="D56" s="15">
        <v>78621.600000000006</v>
      </c>
      <c r="E56" s="39">
        <v>47511</v>
      </c>
      <c r="F56" s="39">
        <v>46019.199999999997</v>
      </c>
      <c r="G56" s="40">
        <v>46019.199999999997</v>
      </c>
    </row>
    <row r="57" spans="1:7" s="19" customFormat="1" ht="16.350000000000001" customHeight="1">
      <c r="A57" s="20" t="s">
        <v>82</v>
      </c>
      <c r="B57" s="21" t="s">
        <v>83</v>
      </c>
      <c r="C57" s="22">
        <f>SUM(C58:C65)</f>
        <v>6297823.9000000004</v>
      </c>
      <c r="D57" s="22">
        <f>SUM(D58:D65)</f>
        <v>10950972.5</v>
      </c>
      <c r="E57" s="37">
        <f>SUM(E58:E65)</f>
        <v>5756255.0999999996</v>
      </c>
      <c r="F57" s="37">
        <f>SUM(F58:F65)</f>
        <v>4448867</v>
      </c>
      <c r="G57" s="38">
        <f>SUM(G58:G65)</f>
        <v>4401846.7999999989</v>
      </c>
    </row>
    <row r="58" spans="1:7" ht="18.600000000000001" customHeight="1" outlineLevel="1">
      <c r="A58" s="12" t="s">
        <v>84</v>
      </c>
      <c r="B58" s="13" t="s">
        <v>85</v>
      </c>
      <c r="C58" s="14">
        <v>2309400.7000000002</v>
      </c>
      <c r="D58" s="14">
        <v>4772412.3</v>
      </c>
      <c r="E58" s="39">
        <v>2233483.5</v>
      </c>
      <c r="F58" s="39">
        <v>1670590.9</v>
      </c>
      <c r="G58" s="40">
        <v>1676137.2</v>
      </c>
    </row>
    <row r="59" spans="1:7" ht="17.399999999999999" customHeight="1" outlineLevel="1">
      <c r="A59" s="12" t="s">
        <v>86</v>
      </c>
      <c r="B59" s="13" t="s">
        <v>87</v>
      </c>
      <c r="C59" s="14">
        <v>1274802.8</v>
      </c>
      <c r="D59" s="15">
        <v>1389096.4</v>
      </c>
      <c r="E59" s="39">
        <v>692033.2</v>
      </c>
      <c r="F59" s="39">
        <v>688036.6</v>
      </c>
      <c r="G59" s="40">
        <v>667941.6</v>
      </c>
    </row>
    <row r="60" spans="1:7" ht="17.399999999999999" customHeight="1" outlineLevel="1">
      <c r="A60" s="12" t="s">
        <v>88</v>
      </c>
      <c r="B60" s="13" t="s">
        <v>89</v>
      </c>
      <c r="C60" s="14">
        <v>113549.8</v>
      </c>
      <c r="D60" s="15">
        <v>114654</v>
      </c>
      <c r="E60" s="39">
        <v>113749.8</v>
      </c>
      <c r="F60" s="39">
        <v>113749.8</v>
      </c>
      <c r="G60" s="40">
        <v>113749.8</v>
      </c>
    </row>
    <row r="61" spans="1:7" ht="17.399999999999999" customHeight="1" outlineLevel="1">
      <c r="A61" s="12" t="s">
        <v>90</v>
      </c>
      <c r="B61" s="13" t="s">
        <v>91</v>
      </c>
      <c r="C61" s="14">
        <v>337880.5</v>
      </c>
      <c r="D61" s="14">
        <v>477131.9</v>
      </c>
      <c r="E61" s="39">
        <v>198423.4</v>
      </c>
      <c r="F61" s="39">
        <v>183468.4</v>
      </c>
      <c r="G61" s="40">
        <v>183468.4</v>
      </c>
    </row>
    <row r="62" spans="1:7" ht="17.399999999999999" customHeight="1" outlineLevel="1">
      <c r="A62" s="12" t="s">
        <v>159</v>
      </c>
      <c r="B62" s="13" t="s">
        <v>158</v>
      </c>
      <c r="C62" s="14">
        <v>0</v>
      </c>
      <c r="D62" s="14">
        <v>4519</v>
      </c>
      <c r="E62" s="39">
        <v>0</v>
      </c>
      <c r="F62" s="39">
        <v>0</v>
      </c>
      <c r="G62" s="40">
        <v>0</v>
      </c>
    </row>
    <row r="63" spans="1:7" ht="31.65" customHeight="1" outlineLevel="1">
      <c r="A63" s="12" t="s">
        <v>92</v>
      </c>
      <c r="B63" s="13" t="s">
        <v>93</v>
      </c>
      <c r="C63" s="14">
        <v>198830</v>
      </c>
      <c r="D63" s="14">
        <v>197777.9</v>
      </c>
      <c r="E63" s="39">
        <v>217777.9</v>
      </c>
      <c r="F63" s="39">
        <v>217677.9</v>
      </c>
      <c r="G63" s="40">
        <v>217677.9</v>
      </c>
    </row>
    <row r="64" spans="1:7" ht="18.600000000000001" customHeight="1" outlineLevel="1">
      <c r="A64" s="12" t="s">
        <v>94</v>
      </c>
      <c r="B64" s="13" t="s">
        <v>95</v>
      </c>
      <c r="C64" s="14">
        <v>57898.5</v>
      </c>
      <c r="D64" s="14">
        <v>969371.9</v>
      </c>
      <c r="E64" s="39">
        <v>59820.800000000003</v>
      </c>
      <c r="F64" s="39">
        <v>59820.800000000003</v>
      </c>
      <c r="G64" s="40">
        <v>59820.800000000003</v>
      </c>
    </row>
    <row r="65" spans="1:7" ht="18" customHeight="1" outlineLevel="1">
      <c r="A65" s="12" t="s">
        <v>96</v>
      </c>
      <c r="B65" s="13" t="s">
        <v>97</v>
      </c>
      <c r="C65" s="14">
        <v>2005461.6</v>
      </c>
      <c r="D65" s="14">
        <v>3026009.1</v>
      </c>
      <c r="E65" s="39">
        <v>2240966.5</v>
      </c>
      <c r="F65" s="39">
        <v>1515522.6</v>
      </c>
      <c r="G65" s="40">
        <v>1483051.1</v>
      </c>
    </row>
    <row r="66" spans="1:7" ht="18" customHeight="1">
      <c r="A66" s="8" t="s">
        <v>98</v>
      </c>
      <c r="B66" s="9" t="s">
        <v>99</v>
      </c>
      <c r="C66" s="10">
        <f>SUM(C67:C71)</f>
        <v>17035235.699999999</v>
      </c>
      <c r="D66" s="11">
        <f>SUM(D67:D71)</f>
        <v>22083457.700000003</v>
      </c>
      <c r="E66" s="37">
        <f>SUM(E67:E71)</f>
        <v>15563013</v>
      </c>
      <c r="F66" s="37">
        <f>SUM(F67:F71)</f>
        <v>15151945.399999999</v>
      </c>
      <c r="G66" s="38">
        <f>SUM(G67:G71)</f>
        <v>14962331.399999999</v>
      </c>
    </row>
    <row r="67" spans="1:7" ht="16.649999999999999" customHeight="1" outlineLevel="1">
      <c r="A67" s="12" t="s">
        <v>100</v>
      </c>
      <c r="B67" s="13" t="s">
        <v>101</v>
      </c>
      <c r="C67" s="14">
        <v>408238.7</v>
      </c>
      <c r="D67" s="14">
        <v>1232537.1000000001</v>
      </c>
      <c r="E67" s="39">
        <v>547488.19999999995</v>
      </c>
      <c r="F67" s="39">
        <v>513569.1</v>
      </c>
      <c r="G67" s="40">
        <v>513569.1</v>
      </c>
    </row>
    <row r="68" spans="1:7" ht="18" customHeight="1" outlineLevel="1">
      <c r="A68" s="12" t="s">
        <v>102</v>
      </c>
      <c r="B68" s="13" t="s">
        <v>103</v>
      </c>
      <c r="C68" s="14">
        <v>2364237.5</v>
      </c>
      <c r="D68" s="14">
        <v>2859745.9</v>
      </c>
      <c r="E68" s="39">
        <v>2333881.7999999998</v>
      </c>
      <c r="F68" s="39">
        <v>2237406.1</v>
      </c>
      <c r="G68" s="40">
        <v>2238368.1</v>
      </c>
    </row>
    <row r="69" spans="1:7" ht="17.399999999999999" customHeight="1" outlineLevel="1">
      <c r="A69" s="12" t="s">
        <v>104</v>
      </c>
      <c r="B69" s="13" t="s">
        <v>105</v>
      </c>
      <c r="C69" s="14">
        <v>11516659.6</v>
      </c>
      <c r="D69" s="14">
        <v>12021425.800000001</v>
      </c>
      <c r="E69" s="39">
        <v>10015247.9</v>
      </c>
      <c r="F69" s="39">
        <v>10124758.800000001</v>
      </c>
      <c r="G69" s="40">
        <v>10127401.699999999</v>
      </c>
    </row>
    <row r="70" spans="1:7" ht="16.649999999999999" customHeight="1" outlineLevel="1">
      <c r="A70" s="12" t="s">
        <v>106</v>
      </c>
      <c r="B70" s="13" t="s">
        <v>107</v>
      </c>
      <c r="C70" s="14">
        <v>2460120.7000000002</v>
      </c>
      <c r="D70" s="14">
        <v>5667988.2999999998</v>
      </c>
      <c r="E70" s="39">
        <v>2386253.9</v>
      </c>
      <c r="F70" s="39">
        <v>2000784.2</v>
      </c>
      <c r="G70" s="40">
        <v>1807565.3</v>
      </c>
    </row>
    <row r="71" spans="1:7" ht="18" customHeight="1" outlineLevel="1">
      <c r="A71" s="12" t="s">
        <v>108</v>
      </c>
      <c r="B71" s="13" t="s">
        <v>109</v>
      </c>
      <c r="C71" s="14">
        <v>285979.2</v>
      </c>
      <c r="D71" s="14">
        <v>301760.59999999998</v>
      </c>
      <c r="E71" s="39">
        <v>280141.2</v>
      </c>
      <c r="F71" s="39">
        <v>275427.20000000001</v>
      </c>
      <c r="G71" s="40">
        <v>275427.20000000001</v>
      </c>
    </row>
    <row r="72" spans="1:7" ht="17.399999999999999" customHeight="1">
      <c r="A72" s="8" t="s">
        <v>110</v>
      </c>
      <c r="B72" s="9" t="s">
        <v>111</v>
      </c>
      <c r="C72" s="10">
        <f>SUM(C73:C76)</f>
        <v>540866.30000000005</v>
      </c>
      <c r="D72" s="10">
        <f>SUM(D73:D76)</f>
        <v>548092.49999999988</v>
      </c>
      <c r="E72" s="37">
        <f>SUM(E73:E76)</f>
        <v>423367.69999999995</v>
      </c>
      <c r="F72" s="37">
        <f>SUM(F73:F76)</f>
        <v>382424.39999999997</v>
      </c>
      <c r="G72" s="38">
        <f>SUM(G73:G76)</f>
        <v>376966.6</v>
      </c>
    </row>
    <row r="73" spans="1:7" ht="17.399999999999999" customHeight="1" outlineLevel="1">
      <c r="A73" s="12" t="s">
        <v>112</v>
      </c>
      <c r="B73" s="13" t="s">
        <v>113</v>
      </c>
      <c r="C73" s="14">
        <v>62436.4</v>
      </c>
      <c r="D73" s="14">
        <v>71646.899999999994</v>
      </c>
      <c r="E73" s="39">
        <v>71646.899999999994</v>
      </c>
      <c r="F73" s="39">
        <v>71646.899999999994</v>
      </c>
      <c r="G73" s="40">
        <v>71646.899999999994</v>
      </c>
    </row>
    <row r="74" spans="1:7" ht="17.399999999999999" customHeight="1" outlineLevel="1">
      <c r="A74" s="12" t="s">
        <v>114</v>
      </c>
      <c r="B74" s="13" t="s">
        <v>115</v>
      </c>
      <c r="C74" s="14">
        <v>160219.70000000001</v>
      </c>
      <c r="D74" s="14">
        <v>138388.4</v>
      </c>
      <c r="E74" s="39">
        <v>74121.2</v>
      </c>
      <c r="F74" s="39">
        <v>34507.800000000003</v>
      </c>
      <c r="G74" s="40">
        <v>32050</v>
      </c>
    </row>
    <row r="75" spans="1:7" ht="17.399999999999999" customHeight="1" outlineLevel="1">
      <c r="A75" s="12" t="s">
        <v>116</v>
      </c>
      <c r="B75" s="13" t="s">
        <v>117</v>
      </c>
      <c r="C75" s="14">
        <v>295716.40000000002</v>
      </c>
      <c r="D75" s="14">
        <v>315939.59999999998</v>
      </c>
      <c r="E75" s="39">
        <v>255322</v>
      </c>
      <c r="F75" s="39">
        <v>253992.1</v>
      </c>
      <c r="G75" s="40">
        <v>250992.1</v>
      </c>
    </row>
    <row r="76" spans="1:7" ht="19.649999999999999" customHeight="1" outlineLevel="1">
      <c r="A76" s="12" t="s">
        <v>118</v>
      </c>
      <c r="B76" s="13" t="s">
        <v>119</v>
      </c>
      <c r="C76" s="14">
        <v>22493.8</v>
      </c>
      <c r="D76" s="14">
        <v>22117.599999999999</v>
      </c>
      <c r="E76" s="39">
        <v>22277.599999999999</v>
      </c>
      <c r="F76" s="39">
        <v>22277.599999999999</v>
      </c>
      <c r="G76" s="40">
        <v>22277.599999999999</v>
      </c>
    </row>
    <row r="77" spans="1:7" ht="17.399999999999999" customHeight="1">
      <c r="A77" s="8" t="s">
        <v>120</v>
      </c>
      <c r="B77" s="9" t="s">
        <v>121</v>
      </c>
      <c r="C77" s="10">
        <f>SUM(C78:C78)</f>
        <v>129787.2</v>
      </c>
      <c r="D77" s="10">
        <f>SUM(D78:D78)</f>
        <v>142080</v>
      </c>
      <c r="E77" s="37">
        <f>SUM(E78:E78)</f>
        <v>121995</v>
      </c>
      <c r="F77" s="37">
        <f>SUM(F78:F78)</f>
        <v>121480</v>
      </c>
      <c r="G77" s="38">
        <f>SUM(G78:G78)</f>
        <v>121480</v>
      </c>
    </row>
    <row r="78" spans="1:7" ht="18.899999999999999" customHeight="1" outlineLevel="1">
      <c r="A78" s="12" t="s">
        <v>122</v>
      </c>
      <c r="B78" s="13" t="s">
        <v>123</v>
      </c>
      <c r="C78" s="14">
        <v>129787.2</v>
      </c>
      <c r="D78" s="14">
        <v>142080</v>
      </c>
      <c r="E78" s="39">
        <v>121995</v>
      </c>
      <c r="F78" s="39">
        <v>121480</v>
      </c>
      <c r="G78" s="40">
        <v>121480</v>
      </c>
    </row>
    <row r="79" spans="1:7" ht="17.25" customHeight="1">
      <c r="A79" s="8" t="s">
        <v>124</v>
      </c>
      <c r="B79" s="9" t="s">
        <v>125</v>
      </c>
      <c r="C79" s="10">
        <f>C80</f>
        <v>1507752.3</v>
      </c>
      <c r="D79" s="10">
        <f>D80</f>
        <v>2136216.1</v>
      </c>
      <c r="E79" s="37">
        <f>E80</f>
        <v>2357502.1</v>
      </c>
      <c r="F79" s="37">
        <f>F80</f>
        <v>2340291.5</v>
      </c>
      <c r="G79" s="38">
        <f>G80</f>
        <v>2299557.2000000002</v>
      </c>
    </row>
    <row r="80" spans="1:7" ht="29.4" customHeight="1" outlineLevel="1">
      <c r="A80" s="12" t="s">
        <v>126</v>
      </c>
      <c r="B80" s="13" t="s">
        <v>127</v>
      </c>
      <c r="C80" s="14">
        <v>1507752.3</v>
      </c>
      <c r="D80" s="14">
        <v>2136216.1</v>
      </c>
      <c r="E80" s="39">
        <v>2357502.1</v>
      </c>
      <c r="F80" s="39">
        <v>2340291.5</v>
      </c>
      <c r="G80" s="40">
        <v>2299557.2000000002</v>
      </c>
    </row>
    <row r="81" spans="1:7" ht="34.5" customHeight="1">
      <c r="A81" s="8" t="s">
        <v>128</v>
      </c>
      <c r="B81" s="9" t="s">
        <v>129</v>
      </c>
      <c r="C81" s="10">
        <f>SUM(C82:C84)</f>
        <v>5482869.5</v>
      </c>
      <c r="D81" s="10">
        <f>SUM(D82:D84)</f>
        <v>6693461.9999999991</v>
      </c>
      <c r="E81" s="37">
        <f>SUM(E82:E84)</f>
        <v>5445548.0999999996</v>
      </c>
      <c r="F81" s="37">
        <f>SUM(F82:F84)</f>
        <v>3514030.8</v>
      </c>
      <c r="G81" s="38">
        <f>SUM(G82:G84)</f>
        <v>3513992.3</v>
      </c>
    </row>
    <row r="82" spans="1:7" ht="31.5" customHeight="1" outlineLevel="1">
      <c r="A82" s="12" t="s">
        <v>130</v>
      </c>
      <c r="B82" s="13" t="s">
        <v>131</v>
      </c>
      <c r="C82" s="14">
        <v>2990430.4</v>
      </c>
      <c r="D82" s="14">
        <v>2129730.4</v>
      </c>
      <c r="E82" s="39">
        <v>2129730.4</v>
      </c>
      <c r="F82" s="39">
        <v>2129730.4</v>
      </c>
      <c r="G82" s="40">
        <v>2129730.4</v>
      </c>
    </row>
    <row r="83" spans="1:7" ht="16.95" customHeight="1" outlineLevel="1">
      <c r="A83" s="12" t="s">
        <v>132</v>
      </c>
      <c r="B83" s="13" t="s">
        <v>133</v>
      </c>
      <c r="C83" s="14">
        <v>1822079</v>
      </c>
      <c r="D83" s="14">
        <v>3572354.8</v>
      </c>
      <c r="E83" s="39">
        <v>2790836.9</v>
      </c>
      <c r="F83" s="39">
        <v>860700</v>
      </c>
      <c r="G83" s="40">
        <v>860700</v>
      </c>
    </row>
    <row r="84" spans="1:7" ht="18" customHeight="1" outlineLevel="1">
      <c r="A84" s="23" t="s">
        <v>134</v>
      </c>
      <c r="B84" s="24" t="s">
        <v>135</v>
      </c>
      <c r="C84" s="25">
        <v>670360.1</v>
      </c>
      <c r="D84" s="25">
        <v>991376.8</v>
      </c>
      <c r="E84" s="41">
        <v>524980.80000000005</v>
      </c>
      <c r="F84" s="41">
        <v>523600.4</v>
      </c>
      <c r="G84" s="42">
        <v>523561.9</v>
      </c>
    </row>
    <row r="86" spans="1:7" ht="13.8">
      <c r="A86" s="26" t="s">
        <v>145</v>
      </c>
      <c r="B86" s="26"/>
      <c r="C86" s="26"/>
      <c r="D86" s="26"/>
      <c r="E86" s="43"/>
      <c r="F86" s="43"/>
      <c r="G86" s="43"/>
    </row>
    <row r="87" spans="1:7" ht="43.35" customHeight="1">
      <c r="A87" s="27"/>
    </row>
  </sheetData>
  <mergeCells count="6">
    <mergeCell ref="F8:G8"/>
    <mergeCell ref="F1:G1"/>
    <mergeCell ref="A6:G6"/>
    <mergeCell ref="A2:G2"/>
    <mergeCell ref="A3:G3"/>
    <mergeCell ref="E4:G4"/>
  </mergeCells>
  <phoneticPr fontId="1" type="noConversion"/>
  <printOptions horizontalCentered="1"/>
  <pageMargins left="0.39370078740157483" right="0.39370078740157483" top="0.78740157480314965" bottom="0.78740157480314965" header="0.51181102362204722" footer="0.39370078740157483"/>
  <pageSetup paperSize="9" firstPageNumber="189" orientation="landscape" useFirstPageNumber="1" r:id="rId1"/>
  <headerFooter scaleWithDoc="0" alignWithMargins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Бюджет!SIGN</vt:lpstr>
      <vt:lpstr>Бюджет!Заголовки_для_печати</vt:lpstr>
      <vt:lpstr>Бюджет!Область_печати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yoa</cp:lastModifiedBy>
  <cp:lastPrinted>2020-09-28T03:44:05Z</cp:lastPrinted>
  <dcterms:created xsi:type="dcterms:W3CDTF">2002-03-11T10:22:12Z</dcterms:created>
  <dcterms:modified xsi:type="dcterms:W3CDTF">2020-09-28T04:13:27Z</dcterms:modified>
</cp:coreProperties>
</file>